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<sst xmlns="http://schemas.openxmlformats.org/spreadsheetml/2006/main" count="160" uniqueCount="109">
  <si>
    <t>前进区租赁补贴发放结果信息公开表(一季度）</t>
  </si>
  <si>
    <t>批准日期：2024</t>
  </si>
  <si>
    <t>发放日期 2024.9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</si>
  <si>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</si>
  <si>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</si>
  <si>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</si>
  <si>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</si>
  <si>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</si>
  <si>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</si>
  <si>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</si>
  <si>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</si>
  <si>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</si>
  <si>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</si>
  <si>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</si>
  <si>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</si>
  <si>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姚克栋</t>
  </si>
  <si>
    <t>23080219720******</t>
  </si>
  <si>
    <t>租住</t>
  </si>
  <si>
    <t>桥南社区</t>
  </si>
  <si>
    <t>2024.5.21</t>
  </si>
  <si>
    <t>刘玉鑫</t>
  </si>
  <si>
    <t>23080219710******</t>
  </si>
  <si>
    <t>长女张羽芳蕊230802200310******</t>
  </si>
  <si>
    <t>肖野</t>
  </si>
  <si>
    <t>23081119611******</t>
  </si>
  <si>
    <t>2024.7.31</t>
  </si>
  <si>
    <t>闫善辉</t>
  </si>
  <si>
    <t>23080219660******</t>
  </si>
  <si>
    <t>枫桥社区</t>
  </si>
  <si>
    <t>2024.6.4</t>
  </si>
  <si>
    <t>侯文</t>
  </si>
  <si>
    <t>23080419640******</t>
  </si>
  <si>
    <t>怡安社区</t>
  </si>
  <si>
    <t>2024.6.19</t>
  </si>
  <si>
    <t>陈志明</t>
  </si>
  <si>
    <t>23080419700******</t>
  </si>
  <si>
    <t>2024.6</t>
  </si>
  <si>
    <t>付东生</t>
  </si>
  <si>
    <t>23080419691******</t>
  </si>
  <si>
    <t>2024.7.2</t>
  </si>
  <si>
    <t>周春明</t>
  </si>
  <si>
    <t>23080419621******</t>
  </si>
  <si>
    <t>长子周慧松230804200301******</t>
  </si>
  <si>
    <t>2024.7.22</t>
  </si>
  <si>
    <t>庞桂香</t>
  </si>
  <si>
    <t>23212219670******</t>
  </si>
  <si>
    <t>保卫社区</t>
  </si>
  <si>
    <t>2024.7.1</t>
  </si>
  <si>
    <t>钱荣</t>
  </si>
  <si>
    <t>23081119560******</t>
  </si>
  <si>
    <t>永安社区</t>
  </si>
  <si>
    <t>2024.7.6</t>
  </si>
  <si>
    <t>高凤林</t>
  </si>
  <si>
    <t>23232119600******</t>
  </si>
  <si>
    <t>园林社区</t>
  </si>
  <si>
    <t>2024.7.26</t>
  </si>
  <si>
    <t>周关辉</t>
  </si>
  <si>
    <t>23232119820******</t>
  </si>
  <si>
    <t>宏达社区</t>
  </si>
  <si>
    <t>2024.7</t>
  </si>
  <si>
    <t>刘锋</t>
  </si>
  <si>
    <t>新立社区</t>
  </si>
  <si>
    <t>樊一飞</t>
  </si>
  <si>
    <t>23080219601******</t>
  </si>
  <si>
    <t>姜颖</t>
  </si>
  <si>
    <t>23080419781******</t>
  </si>
  <si>
    <t>山水社区</t>
  </si>
  <si>
    <t>2024.08</t>
  </si>
  <si>
    <t>李佳全</t>
  </si>
  <si>
    <t>23080419690******</t>
  </si>
  <si>
    <t>春光社区</t>
  </si>
  <si>
    <t>2024.07.19</t>
  </si>
  <si>
    <t>王景荣</t>
  </si>
  <si>
    <t>粮库社区</t>
  </si>
  <si>
    <t>武佩杰</t>
  </si>
  <si>
    <t>23080419660******</t>
  </si>
  <si>
    <t>2024.7.10</t>
  </si>
  <si>
    <t>盛淑清</t>
  </si>
  <si>
    <t>23081119590******</t>
  </si>
  <si>
    <t>2024.5.28</t>
  </si>
  <si>
    <t>李永春</t>
  </si>
  <si>
    <t>23080419571******</t>
  </si>
  <si>
    <t>2024.5.22</t>
  </si>
  <si>
    <t>徐伟</t>
  </si>
  <si>
    <t>23082819730******</t>
  </si>
  <si>
    <t>站前南</t>
  </si>
  <si>
    <t>2024.5.24</t>
  </si>
  <si>
    <t>吕华</t>
  </si>
  <si>
    <t>23080519700******</t>
  </si>
  <si>
    <t>2024.7.4</t>
  </si>
  <si>
    <t>姜桂珍</t>
  </si>
  <si>
    <t>23080519621******</t>
  </si>
  <si>
    <t>2024.8.2</t>
  </si>
  <si>
    <t>王凤兰</t>
  </si>
  <si>
    <t>23080319601******</t>
  </si>
  <si>
    <t>2024.7.11</t>
  </si>
  <si>
    <t>历伟</t>
  </si>
  <si>
    <t>23080519660******</t>
  </si>
  <si>
    <t>冷志茹</t>
  </si>
  <si>
    <t>23080419730******</t>
  </si>
  <si>
    <t>2024.8.6</t>
  </si>
  <si>
    <t>朴吉英</t>
  </si>
  <si>
    <t>23080319630******</t>
  </si>
  <si>
    <t>2024.8</t>
  </si>
  <si>
    <t>崔鸢飞</t>
  </si>
  <si>
    <t>23080419550******</t>
  </si>
  <si>
    <t>王井祥</t>
  </si>
  <si>
    <t>23081119600******</t>
  </si>
  <si>
    <t>2024.08.6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</si>
</sst>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center" vertical="center" wrapText="1"/>
    </xf>
    <xf numFmtId="0" fontId="1" fillId="2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13" fillId="2" borderId="3" xfId="0" applyNumberFormat="1" applyFont="1" applyFill="1" applyBorder="1" applyAlignment="1" quotePrefix="1">
      <alignment horizontal="center" vertical="center"/>
    </xf>
    <xf numFmtId="0" fontId="1" fillId="0" borderId="0" xfId="0" applyNumberFormat="1" applyFont="1" applyFill="1" applyBorder="1" applyAlignment="1" quotePrefix="1">
      <alignment horizontal="center" vertical="center" wrapText="1"/>
    </xf>
    <xf numFmtId="0" fontId="15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</cellStyles>
  <dxfs count="2">
    <dxf>
      <fill>
        <patternFill patternType="solid"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I2" sqref="I2:K2"/>
    </sheetView>
  </sheetViews>
  <sheetFormatPr defaultColWidth="9" defaultRowHeight="14.4"/>
  <cols>
    <col min="1" max="1" width="8.75" customWidth="1"/>
    <col min="3" max="3" width="18.3333333333333" style="1" customWidth="1"/>
    <col min="9" max="9" width="16.5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37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38" t="s">
        <v>2</v>
      </c>
      <c r="J2" s="4"/>
      <c r="K2" s="4"/>
      <c r="L2" s="37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39" t="s">
        <v>14</v>
      </c>
    </row>
    <row r="4" spans="1:12">
      <c r="A4" s="8">
        <f>ROW()-3</f>
        <v>1</v>
      </c>
      <c r="B4" s="9" t="s">
        <v>15</v>
      </c>
      <c r="C4" s="10" t="s">
        <v>16</v>
      </c>
      <c r="D4" s="11">
        <v>637</v>
      </c>
      <c r="E4" s="11" t="s">
        <v>17</v>
      </c>
      <c r="F4" s="9">
        <v>18</v>
      </c>
      <c r="G4" s="9" t="s">
        <v>18</v>
      </c>
      <c r="H4" s="9">
        <v>1</v>
      </c>
      <c r="I4" s="40"/>
      <c r="J4" s="40">
        <v>300</v>
      </c>
      <c r="K4" s="40">
        <v>900</v>
      </c>
      <c r="L4" s="10" t="s">
        <v>19</v>
      </c>
    </row>
    <row r="5" ht="36" spans="1:12">
      <c r="A5" s="8">
        <f>ROW()-3</f>
        <v>2</v>
      </c>
      <c r="B5" s="8" t="s">
        <v>20</v>
      </c>
      <c r="C5" s="9" t="s">
        <v>21</v>
      </c>
      <c r="D5" s="11">
        <v>638</v>
      </c>
      <c r="E5" s="12" t="s">
        <v>17</v>
      </c>
      <c r="F5" s="9">
        <v>18</v>
      </c>
      <c r="G5" s="9" t="s">
        <v>18</v>
      </c>
      <c r="H5" s="8">
        <v>2</v>
      </c>
      <c r="I5" s="41" t="s">
        <v>22</v>
      </c>
      <c r="J5" s="40">
        <v>300</v>
      </c>
      <c r="K5" s="40">
        <v>900</v>
      </c>
      <c r="L5" s="42" t="s">
        <v>19</v>
      </c>
    </row>
    <row r="6" spans="1:12">
      <c r="A6" s="8">
        <f>ROW()-3</f>
        <v>3</v>
      </c>
      <c r="B6" s="8" t="s">
        <v>23</v>
      </c>
      <c r="C6" s="47" t="s">
        <v>24</v>
      </c>
      <c r="D6" s="11">
        <v>637</v>
      </c>
      <c r="E6" s="12" t="s">
        <v>17</v>
      </c>
      <c r="F6" s="9">
        <v>18</v>
      </c>
      <c r="G6" s="9" t="s">
        <v>18</v>
      </c>
      <c r="H6" s="9">
        <v>1</v>
      </c>
      <c r="I6" s="41"/>
      <c r="J6" s="40">
        <v>300</v>
      </c>
      <c r="K6" s="40">
        <v>900</v>
      </c>
      <c r="L6" s="8" t="s">
        <v>25</v>
      </c>
    </row>
    <row r="7" spans="1:12">
      <c r="A7" s="8">
        <f>ROW()-3</f>
        <v>4</v>
      </c>
      <c r="B7" s="8" t="s">
        <v>26</v>
      </c>
      <c r="C7" s="47" t="s">
        <v>27</v>
      </c>
      <c r="D7" s="11">
        <v>638</v>
      </c>
      <c r="E7" s="12" t="s">
        <v>17</v>
      </c>
      <c r="F7" s="9">
        <v>18</v>
      </c>
      <c r="G7" s="9" t="s">
        <v>28</v>
      </c>
      <c r="H7" s="9">
        <v>1</v>
      </c>
      <c r="I7" s="41"/>
      <c r="J7" s="40">
        <v>300</v>
      </c>
      <c r="K7" s="40">
        <v>900</v>
      </c>
      <c r="L7" s="10" t="s">
        <v>29</v>
      </c>
    </row>
    <row r="8" spans="1:12">
      <c r="A8" s="8">
        <f t="shared" ref="A8:A14" si="0">ROW()-3</f>
        <v>5</v>
      </c>
      <c r="B8" s="14" t="s">
        <v>30</v>
      </c>
      <c r="C8" s="48" t="s">
        <v>31</v>
      </c>
      <c r="D8" s="11">
        <v>638</v>
      </c>
      <c r="E8" s="12" t="s">
        <v>17</v>
      </c>
      <c r="F8" s="9">
        <v>18</v>
      </c>
      <c r="G8" s="16" t="s">
        <v>32</v>
      </c>
      <c r="H8" s="17">
        <v>1</v>
      </c>
      <c r="I8" s="41"/>
      <c r="J8" s="40">
        <v>300</v>
      </c>
      <c r="K8" s="40">
        <v>900</v>
      </c>
      <c r="L8" s="14" t="s">
        <v>33</v>
      </c>
    </row>
    <row r="9" spans="1:12">
      <c r="A9" s="8">
        <f t="shared" si="0"/>
        <v>6</v>
      </c>
      <c r="B9" s="17" t="s">
        <v>34</v>
      </c>
      <c r="C9" s="48" t="s">
        <v>35</v>
      </c>
      <c r="D9" s="11">
        <v>637</v>
      </c>
      <c r="E9" s="12" t="s">
        <v>17</v>
      </c>
      <c r="F9" s="9">
        <v>18</v>
      </c>
      <c r="G9" s="16" t="s">
        <v>32</v>
      </c>
      <c r="H9" s="17">
        <v>1</v>
      </c>
      <c r="I9" s="41"/>
      <c r="J9" s="40">
        <v>300</v>
      </c>
      <c r="K9" s="40">
        <v>900</v>
      </c>
      <c r="L9" s="43" t="s">
        <v>36</v>
      </c>
    </row>
    <row r="10" spans="1:12">
      <c r="A10" s="8">
        <f t="shared" si="0"/>
        <v>7</v>
      </c>
      <c r="B10" s="17" t="s">
        <v>37</v>
      </c>
      <c r="C10" s="48" t="s">
        <v>38</v>
      </c>
      <c r="D10" s="11">
        <v>638</v>
      </c>
      <c r="E10" s="12" t="s">
        <v>17</v>
      </c>
      <c r="F10" s="9">
        <v>18</v>
      </c>
      <c r="G10" s="16" t="s">
        <v>32</v>
      </c>
      <c r="H10" s="17">
        <v>1</v>
      </c>
      <c r="I10" s="41"/>
      <c r="J10" s="40">
        <v>300</v>
      </c>
      <c r="K10" s="40">
        <v>900</v>
      </c>
      <c r="L10" s="43" t="s">
        <v>39</v>
      </c>
    </row>
    <row r="11" ht="36" spans="1:12">
      <c r="A11" s="8">
        <f t="shared" si="0"/>
        <v>8</v>
      </c>
      <c r="B11" s="17" t="s">
        <v>40</v>
      </c>
      <c r="C11" s="48" t="s">
        <v>41</v>
      </c>
      <c r="D11" s="11">
        <v>637</v>
      </c>
      <c r="E11" s="12" t="s">
        <v>17</v>
      </c>
      <c r="F11" s="9">
        <v>18</v>
      </c>
      <c r="G11" s="16" t="s">
        <v>32</v>
      </c>
      <c r="H11" s="17">
        <v>2</v>
      </c>
      <c r="I11" s="41" t="s">
        <v>42</v>
      </c>
      <c r="J11" s="40">
        <v>300</v>
      </c>
      <c r="K11" s="40">
        <v>900</v>
      </c>
      <c r="L11" s="43" t="s">
        <v>43</v>
      </c>
    </row>
    <row r="12" spans="1:12">
      <c r="A12" s="8">
        <f t="shared" si="0"/>
        <v>9</v>
      </c>
      <c r="B12" s="14" t="s">
        <v>44</v>
      </c>
      <c r="C12" s="48" t="s">
        <v>45</v>
      </c>
      <c r="D12" s="11">
        <v>638</v>
      </c>
      <c r="E12" s="12" t="s">
        <v>17</v>
      </c>
      <c r="F12" s="9">
        <v>18</v>
      </c>
      <c r="G12" s="18" t="s">
        <v>46</v>
      </c>
      <c r="H12" s="14">
        <v>1</v>
      </c>
      <c r="I12" s="41"/>
      <c r="J12" s="40">
        <v>300</v>
      </c>
      <c r="K12" s="40">
        <v>900</v>
      </c>
      <c r="L12" s="44" t="s">
        <v>47</v>
      </c>
    </row>
    <row r="13" spans="1:12">
      <c r="A13" s="8">
        <f t="shared" si="0"/>
        <v>10</v>
      </c>
      <c r="B13" s="14" t="s">
        <v>48</v>
      </c>
      <c r="C13" s="48" t="s">
        <v>49</v>
      </c>
      <c r="D13" s="11">
        <v>637</v>
      </c>
      <c r="E13" s="12" t="s">
        <v>17</v>
      </c>
      <c r="F13" s="9">
        <v>18</v>
      </c>
      <c r="G13" s="16" t="s">
        <v>50</v>
      </c>
      <c r="H13" s="14">
        <v>1</v>
      </c>
      <c r="I13" s="41"/>
      <c r="J13" s="40">
        <v>300</v>
      </c>
      <c r="K13" s="40">
        <v>900</v>
      </c>
      <c r="L13" s="44" t="s">
        <v>51</v>
      </c>
    </row>
    <row r="14" spans="1:12">
      <c r="A14" s="8">
        <f t="shared" si="0"/>
        <v>11</v>
      </c>
      <c r="B14" s="18" t="s">
        <v>52</v>
      </c>
      <c r="C14" s="49" t="s">
        <v>53</v>
      </c>
      <c r="D14" s="11">
        <v>638</v>
      </c>
      <c r="E14" s="12" t="s">
        <v>17</v>
      </c>
      <c r="F14" s="9">
        <v>18</v>
      </c>
      <c r="G14" s="18" t="s">
        <v>54</v>
      </c>
      <c r="H14" s="18">
        <v>1</v>
      </c>
      <c r="I14" s="41"/>
      <c r="J14" s="40">
        <v>300</v>
      </c>
      <c r="K14" s="40">
        <v>900</v>
      </c>
      <c r="L14" s="18" t="s">
        <v>55</v>
      </c>
    </row>
    <row r="15" spans="1:12">
      <c r="A15" s="8">
        <f t="shared" ref="A15:A21" si="1">ROW()-3</f>
        <v>12</v>
      </c>
      <c r="B15" s="20" t="s">
        <v>56</v>
      </c>
      <c r="C15" s="50" t="s">
        <v>57</v>
      </c>
      <c r="D15" s="11">
        <v>637</v>
      </c>
      <c r="E15" s="12" t="s">
        <v>17</v>
      </c>
      <c r="F15" s="9">
        <v>18</v>
      </c>
      <c r="G15" s="22" t="s">
        <v>58</v>
      </c>
      <c r="H15" s="8">
        <v>1</v>
      </c>
      <c r="I15" s="41"/>
      <c r="J15" s="40">
        <v>300</v>
      </c>
      <c r="K15" s="40">
        <v>900</v>
      </c>
      <c r="L15" s="45" t="s">
        <v>59</v>
      </c>
    </row>
    <row r="16" spans="1:12">
      <c r="A16" s="8">
        <f t="shared" si="1"/>
        <v>13</v>
      </c>
      <c r="B16" s="23" t="s">
        <v>60</v>
      </c>
      <c r="C16" s="51" t="s">
        <v>27</v>
      </c>
      <c r="D16" s="11">
        <v>638</v>
      </c>
      <c r="E16" s="12" t="s">
        <v>17</v>
      </c>
      <c r="F16" s="9">
        <v>18</v>
      </c>
      <c r="G16" s="22" t="s">
        <v>61</v>
      </c>
      <c r="H16" s="23">
        <v>1</v>
      </c>
      <c r="I16" s="41"/>
      <c r="J16" s="40">
        <v>300</v>
      </c>
      <c r="K16" s="40">
        <v>900</v>
      </c>
      <c r="L16" s="45">
        <v>2024.08</v>
      </c>
    </row>
    <row r="17" spans="1:12">
      <c r="A17" s="8">
        <f t="shared" si="1"/>
        <v>14</v>
      </c>
      <c r="B17" s="23" t="s">
        <v>62</v>
      </c>
      <c r="C17" s="51" t="s">
        <v>63</v>
      </c>
      <c r="D17" s="11">
        <v>637</v>
      </c>
      <c r="E17" s="12" t="s">
        <v>17</v>
      </c>
      <c r="F17" s="9">
        <v>18</v>
      </c>
      <c r="G17" s="22" t="s">
        <v>61</v>
      </c>
      <c r="H17" s="23">
        <v>1</v>
      </c>
      <c r="I17" s="41"/>
      <c r="J17" s="40">
        <v>300</v>
      </c>
      <c r="K17" s="40">
        <v>600</v>
      </c>
      <c r="L17" s="45">
        <v>2024.08</v>
      </c>
    </row>
    <row r="18" spans="1:12">
      <c r="A18" s="8">
        <f t="shared" si="1"/>
        <v>15</v>
      </c>
      <c r="B18" s="25" t="s">
        <v>64</v>
      </c>
      <c r="C18" s="52" t="s">
        <v>65</v>
      </c>
      <c r="D18" s="11">
        <v>638</v>
      </c>
      <c r="E18" s="12" t="s">
        <v>17</v>
      </c>
      <c r="F18" s="9">
        <v>18</v>
      </c>
      <c r="G18" s="22" t="s">
        <v>66</v>
      </c>
      <c r="H18" s="8">
        <v>1</v>
      </c>
      <c r="I18" s="41"/>
      <c r="J18" s="40">
        <v>300</v>
      </c>
      <c r="K18" s="40">
        <v>600</v>
      </c>
      <c r="L18" s="45" t="s">
        <v>67</v>
      </c>
    </row>
    <row r="19" spans="1:12">
      <c r="A19" s="8">
        <f t="shared" si="1"/>
        <v>16</v>
      </c>
      <c r="B19" s="8" t="s">
        <v>68</v>
      </c>
      <c r="C19" s="47" t="s">
        <v>69</v>
      </c>
      <c r="D19" s="11">
        <v>637</v>
      </c>
      <c r="E19" s="12" t="s">
        <v>17</v>
      </c>
      <c r="F19" s="9">
        <v>18</v>
      </c>
      <c r="G19" s="27" t="s">
        <v>70</v>
      </c>
      <c r="H19" s="28">
        <v>1</v>
      </c>
      <c r="I19" s="41"/>
      <c r="J19" s="40">
        <v>300</v>
      </c>
      <c r="K19" s="40">
        <v>900</v>
      </c>
      <c r="L19" s="22" t="s">
        <v>71</v>
      </c>
    </row>
    <row r="20" spans="1:12">
      <c r="A20" s="8">
        <f t="shared" si="1"/>
        <v>17</v>
      </c>
      <c r="B20" s="9" t="s">
        <v>72</v>
      </c>
      <c r="C20" s="53" t="s">
        <v>41</v>
      </c>
      <c r="D20" s="11">
        <v>638</v>
      </c>
      <c r="E20" s="12" t="s">
        <v>17</v>
      </c>
      <c r="F20" s="9">
        <v>18</v>
      </c>
      <c r="G20" s="9" t="s">
        <v>73</v>
      </c>
      <c r="H20" s="9">
        <v>1</v>
      </c>
      <c r="I20" s="41"/>
      <c r="J20" s="40">
        <v>300</v>
      </c>
      <c r="K20" s="40">
        <v>900</v>
      </c>
      <c r="L20" s="10" t="s">
        <v>47</v>
      </c>
    </row>
    <row r="21" spans="1:12">
      <c r="A21" s="8">
        <f t="shared" si="1"/>
        <v>18</v>
      </c>
      <c r="B21" s="9" t="s">
        <v>74</v>
      </c>
      <c r="C21" s="54" t="s">
        <v>75</v>
      </c>
      <c r="D21" s="11">
        <v>637</v>
      </c>
      <c r="E21" s="12" t="s">
        <v>17</v>
      </c>
      <c r="F21" s="9">
        <v>18</v>
      </c>
      <c r="G21" s="9" t="s">
        <v>73</v>
      </c>
      <c r="H21" s="9">
        <v>1</v>
      </c>
      <c r="I21" s="41"/>
      <c r="J21" s="40">
        <v>300</v>
      </c>
      <c r="K21" s="40">
        <v>900</v>
      </c>
      <c r="L21" s="10" t="s">
        <v>76</v>
      </c>
    </row>
    <row r="22" spans="1:12">
      <c r="A22" s="8">
        <f t="shared" ref="A22:A32" si="2">ROW()-3</f>
        <v>19</v>
      </c>
      <c r="B22" s="8" t="s">
        <v>77</v>
      </c>
      <c r="C22" s="47" t="s">
        <v>78</v>
      </c>
      <c r="D22" s="11">
        <v>2900</v>
      </c>
      <c r="E22" s="12" t="s">
        <v>17</v>
      </c>
      <c r="F22" s="9">
        <v>18</v>
      </c>
      <c r="G22" s="8" t="s">
        <v>18</v>
      </c>
      <c r="H22" s="8">
        <v>1</v>
      </c>
      <c r="I22" s="41"/>
      <c r="J22" s="40">
        <v>260</v>
      </c>
      <c r="K22" s="40">
        <v>780</v>
      </c>
      <c r="L22" s="8" t="s">
        <v>79</v>
      </c>
    </row>
    <row r="23" spans="1:12">
      <c r="A23" s="8">
        <f t="shared" si="2"/>
        <v>20</v>
      </c>
      <c r="B23" s="9" t="s">
        <v>80</v>
      </c>
      <c r="C23" s="47" t="s">
        <v>81</v>
      </c>
      <c r="D23" s="11">
        <v>2900</v>
      </c>
      <c r="E23" s="12" t="s">
        <v>17</v>
      </c>
      <c r="F23" s="9">
        <v>18</v>
      </c>
      <c r="G23" s="9" t="s">
        <v>28</v>
      </c>
      <c r="H23" s="9">
        <v>1</v>
      </c>
      <c r="I23" s="41"/>
      <c r="J23" s="40">
        <v>260</v>
      </c>
      <c r="K23" s="40">
        <v>780</v>
      </c>
      <c r="L23" s="8" t="s">
        <v>82</v>
      </c>
    </row>
    <row r="24" spans="1:12">
      <c r="A24" s="8">
        <f t="shared" si="2"/>
        <v>21</v>
      </c>
      <c r="B24" s="31" t="s">
        <v>83</v>
      </c>
      <c r="C24" s="55" t="s">
        <v>84</v>
      </c>
      <c r="D24" s="11">
        <v>2900</v>
      </c>
      <c r="E24" s="12" t="s">
        <v>17</v>
      </c>
      <c r="F24" s="9">
        <v>18</v>
      </c>
      <c r="G24" s="31" t="s">
        <v>85</v>
      </c>
      <c r="H24" s="31">
        <v>1</v>
      </c>
      <c r="I24" s="41"/>
      <c r="J24" s="40">
        <v>260</v>
      </c>
      <c r="K24" s="40">
        <v>780</v>
      </c>
      <c r="L24" s="31" t="s">
        <v>86</v>
      </c>
    </row>
    <row r="25" spans="1:12">
      <c r="A25" s="8">
        <f t="shared" si="2"/>
        <v>22</v>
      </c>
      <c r="B25" s="31" t="s">
        <v>87</v>
      </c>
      <c r="C25" s="55" t="s">
        <v>88</v>
      </c>
      <c r="D25" s="11">
        <v>2900</v>
      </c>
      <c r="E25" s="12" t="s">
        <v>17</v>
      </c>
      <c r="F25" s="9">
        <v>18</v>
      </c>
      <c r="G25" s="31" t="s">
        <v>85</v>
      </c>
      <c r="H25" s="31">
        <v>1</v>
      </c>
      <c r="I25" s="41"/>
      <c r="J25" s="40">
        <v>260</v>
      </c>
      <c r="K25" s="40">
        <v>780</v>
      </c>
      <c r="L25" s="31" t="s">
        <v>89</v>
      </c>
    </row>
    <row r="26" spans="1:12">
      <c r="A26" s="8">
        <f t="shared" si="2"/>
        <v>23</v>
      </c>
      <c r="B26" s="31" t="s">
        <v>90</v>
      </c>
      <c r="C26" s="55" t="s">
        <v>91</v>
      </c>
      <c r="D26" s="11">
        <v>2900</v>
      </c>
      <c r="E26" s="12" t="s">
        <v>17</v>
      </c>
      <c r="F26" s="9">
        <v>18</v>
      </c>
      <c r="G26" s="31" t="s">
        <v>85</v>
      </c>
      <c r="H26" s="31">
        <v>1</v>
      </c>
      <c r="I26" s="41"/>
      <c r="J26" s="40">
        <v>260</v>
      </c>
      <c r="K26" s="40">
        <v>520</v>
      </c>
      <c r="L26" s="31" t="s">
        <v>92</v>
      </c>
    </row>
    <row r="27" spans="1:12">
      <c r="A27" s="8">
        <f t="shared" si="2"/>
        <v>24</v>
      </c>
      <c r="B27" s="33" t="s">
        <v>93</v>
      </c>
      <c r="C27" s="47" t="s">
        <v>94</v>
      </c>
      <c r="D27" s="11">
        <v>2900</v>
      </c>
      <c r="E27" s="12" t="s">
        <v>17</v>
      </c>
      <c r="F27" s="9">
        <v>18</v>
      </c>
      <c r="G27" s="8" t="s">
        <v>32</v>
      </c>
      <c r="H27" s="8">
        <v>1</v>
      </c>
      <c r="I27" s="41"/>
      <c r="J27" s="40">
        <v>260</v>
      </c>
      <c r="K27" s="40">
        <v>780</v>
      </c>
      <c r="L27" s="46" t="s">
        <v>95</v>
      </c>
    </row>
    <row r="28" spans="1:12">
      <c r="A28" s="8">
        <f t="shared" si="2"/>
        <v>25</v>
      </c>
      <c r="B28" s="8" t="s">
        <v>96</v>
      </c>
      <c r="C28" s="47" t="s">
        <v>97</v>
      </c>
      <c r="D28" s="11">
        <v>2900</v>
      </c>
      <c r="E28" s="12" t="s">
        <v>17</v>
      </c>
      <c r="F28" s="9">
        <v>18</v>
      </c>
      <c r="G28" s="8" t="s">
        <v>32</v>
      </c>
      <c r="H28" s="8">
        <v>1</v>
      </c>
      <c r="I28" s="41"/>
      <c r="J28" s="40">
        <v>260</v>
      </c>
      <c r="K28" s="40">
        <v>780</v>
      </c>
      <c r="L28" s="8" t="s">
        <v>55</v>
      </c>
    </row>
    <row r="29" spans="1:12">
      <c r="A29" s="8">
        <f t="shared" si="2"/>
        <v>26</v>
      </c>
      <c r="B29" s="8" t="s">
        <v>98</v>
      </c>
      <c r="C29" s="47" t="s">
        <v>99</v>
      </c>
      <c r="D29" s="11">
        <v>2900</v>
      </c>
      <c r="E29" s="12" t="s">
        <v>17</v>
      </c>
      <c r="F29" s="9">
        <v>18</v>
      </c>
      <c r="G29" s="8" t="s">
        <v>32</v>
      </c>
      <c r="H29" s="8">
        <v>1</v>
      </c>
      <c r="I29" s="41"/>
      <c r="J29" s="40">
        <v>260</v>
      </c>
      <c r="K29" s="40">
        <v>520</v>
      </c>
      <c r="L29" s="8" t="s">
        <v>100</v>
      </c>
    </row>
    <row r="30" spans="1:12">
      <c r="A30" s="8">
        <f t="shared" si="2"/>
        <v>27</v>
      </c>
      <c r="B30" s="23" t="s">
        <v>101</v>
      </c>
      <c r="C30" s="47" t="s">
        <v>102</v>
      </c>
      <c r="D30" s="11">
        <v>2900</v>
      </c>
      <c r="E30" s="12" t="s">
        <v>17</v>
      </c>
      <c r="F30" s="9">
        <v>18</v>
      </c>
      <c r="G30" s="9" t="s">
        <v>61</v>
      </c>
      <c r="H30" s="8">
        <v>1</v>
      </c>
      <c r="I30" s="41"/>
      <c r="J30" s="40">
        <v>260</v>
      </c>
      <c r="K30" s="40">
        <v>520</v>
      </c>
      <c r="L30" s="45" t="s">
        <v>103</v>
      </c>
    </row>
    <row r="31" spans="1:12">
      <c r="A31" s="8">
        <f t="shared" si="2"/>
        <v>28</v>
      </c>
      <c r="B31" s="23" t="s">
        <v>104</v>
      </c>
      <c r="C31" s="47" t="s">
        <v>105</v>
      </c>
      <c r="D31" s="11">
        <v>2900</v>
      </c>
      <c r="E31" s="12" t="s">
        <v>17</v>
      </c>
      <c r="F31" s="9">
        <v>18</v>
      </c>
      <c r="G31" s="9" t="s">
        <v>61</v>
      </c>
      <c r="H31" s="8">
        <v>1</v>
      </c>
      <c r="I31" s="41"/>
      <c r="J31" s="40">
        <v>260</v>
      </c>
      <c r="K31" s="40">
        <v>520</v>
      </c>
      <c r="L31" s="45" t="s">
        <v>103</v>
      </c>
    </row>
    <row r="32" spans="1:12">
      <c r="A32" s="8">
        <f t="shared" si="2"/>
        <v>29</v>
      </c>
      <c r="B32" s="8" t="s">
        <v>106</v>
      </c>
      <c r="C32" s="47" t="s">
        <v>107</v>
      </c>
      <c r="D32" s="11">
        <v>2900</v>
      </c>
      <c r="E32" s="12" t="s">
        <v>17</v>
      </c>
      <c r="F32" s="9">
        <v>18</v>
      </c>
      <c r="G32" s="27" t="s">
        <v>70</v>
      </c>
      <c r="H32" s="34">
        <v>1</v>
      </c>
      <c r="I32" s="41"/>
      <c r="J32" s="40">
        <v>260</v>
      </c>
      <c r="K32" s="40">
        <v>520</v>
      </c>
      <c r="L32" s="22" t="s">
        <v>108</v>
      </c>
    </row>
    <row r="33" spans="2:5">
      <c r="B33" s="35"/>
      <c r="C33" s="36"/>
      <c r="D33" s="35"/>
      <c r="E33" s="35"/>
    </row>
    <row r="34" spans="2:5">
      <c r="B34" s="35"/>
      <c r="C34" s="36"/>
      <c r="D34" s="35"/>
      <c r="E34" s="35"/>
    </row>
    <row r="35" spans="2:5">
      <c r="B35" s="35"/>
      <c r="C35" s="36"/>
      <c r="D35" s="35"/>
      <c r="E35" s="35"/>
    </row>
  </sheetData>
  <autoFilter xmlns:etc="http://www.wps.cn/officeDocument/2017/etCustomData" ref="A1:L32" etc:filterBottomFollowUsedRange="0">
    <extLst/>
  </autoFilter>
  <mergeCells count="3">
    <mergeCell ref="A1:K1"/>
    <mergeCell ref="A2:B2"/>
    <mergeCell ref="I2:K2"/>
  </mergeCells>
  <conditionalFormatting sqref="B15">
    <cfRule type="expression" dxfId="0" priority="3" stopIfTrue="1">
      <formula>AND(COUNTIF(#REF!,B15)&gt;1,NOT(ISBLANK(B15)))</formula>
    </cfRule>
  </conditionalFormatting>
  <conditionalFormatting sqref="H25">
    <cfRule type="expression" dxfId="0" priority="6" stopIfTrue="1">
      <formula>AND(COUNTIF(#REF!,H25)&gt;1,NOT(ISBLANK(H25)))</formula>
    </cfRule>
  </conditionalFormatting>
  <conditionalFormatting sqref="A1:A32">
    <cfRule type="duplicateValues" dxfId="1" priority="19"/>
    <cfRule type="duplicateValues" dxfId="1" priority="20"/>
  </conditionalFormatting>
  <conditionalFormatting sqref="B22:C32">
    <cfRule type="duplicateValues" dxfId="1" priority="2"/>
  </conditionalFormatting>
  <pageMargins left="0.700694444444445" right="0.700694444444445" top="0.357638888888889" bottom="0.16111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2024-09-09T03:28:16Z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