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<sst xmlns="http://schemas.openxmlformats.org/spreadsheetml/2006/main" count="258" uniqueCount="171">
  <si>
    <t>前进区租赁补贴发放结果信息公开表(二季度）</t>
  </si>
  <si>
    <t>批准日期：2025</t>
  </si>
  <si>
    <t>发放日期 2025.6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</si>
  <si>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</si>
  <si>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</si>
  <si>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</si>
  <si>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</si>
  <si>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</si>
  <si>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</si>
  <si>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</si>
  <si>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</si>
  <si>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</si>
  <si>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</si>
  <si>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</si>
  <si>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</si>
  <si>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李飞飞</t>
  </si>
  <si>
    <t>23080219780804****</t>
  </si>
  <si>
    <t>租住</t>
  </si>
  <si>
    <t>枫桥社区</t>
  </si>
  <si>
    <t>长女  李诗琪23080420090728****</t>
  </si>
  <si>
    <t>2025.3.13</t>
  </si>
  <si>
    <t>鄂利炜</t>
  </si>
  <si>
    <t>23080419731202****</t>
  </si>
  <si>
    <t>桥南社区</t>
  </si>
  <si>
    <t>2025.2.20</t>
  </si>
  <si>
    <t>王宁</t>
  </si>
  <si>
    <t>23080419750207****</t>
  </si>
  <si>
    <t>2025.4.17</t>
  </si>
  <si>
    <t>付凤芹</t>
  </si>
  <si>
    <t>23080519531120****</t>
  </si>
  <si>
    <t>2025.4.24</t>
  </si>
  <si>
    <t>姜义刚</t>
  </si>
  <si>
    <t>23080419731031****</t>
  </si>
  <si>
    <t>站前南社区</t>
  </si>
  <si>
    <t>娄海波</t>
  </si>
  <si>
    <t>23080419621007****</t>
  </si>
  <si>
    <t>徐正义</t>
  </si>
  <si>
    <t>23080419660401****</t>
  </si>
  <si>
    <t>勾晓明</t>
  </si>
  <si>
    <t>23080319920501****</t>
  </si>
  <si>
    <t>先锋社区</t>
  </si>
  <si>
    <t>2025.4.1</t>
  </si>
  <si>
    <t>于宏坤</t>
  </si>
  <si>
    <t>23080419710927****</t>
  </si>
  <si>
    <t>乐园社区</t>
  </si>
  <si>
    <t>闫景刚</t>
  </si>
  <si>
    <t>23080419720211****</t>
  </si>
  <si>
    <t>林海社区</t>
  </si>
  <si>
    <t>周吉玲</t>
  </si>
  <si>
    <t>23080419580908****</t>
  </si>
  <si>
    <t>2025.3.4</t>
  </si>
  <si>
    <t>龙淑芝</t>
  </si>
  <si>
    <t>23080419540412****</t>
  </si>
  <si>
    <t>2025.4.4</t>
  </si>
  <si>
    <t>刘鹤松</t>
  </si>
  <si>
    <t>23080419760128****</t>
  </si>
  <si>
    <t>永安社区</t>
  </si>
  <si>
    <t>2024.11.26</t>
  </si>
  <si>
    <t>李广祥</t>
  </si>
  <si>
    <t>23080219660624****</t>
  </si>
  <si>
    <t>2025.2.27</t>
  </si>
  <si>
    <t>刘文江</t>
  </si>
  <si>
    <t>23080419680731****</t>
  </si>
  <si>
    <t>王小峰</t>
  </si>
  <si>
    <t>23080419750221****</t>
  </si>
  <si>
    <t xml:space="preserve">怡安社区 </t>
  </si>
  <si>
    <t>2025.4.14</t>
  </si>
  <si>
    <t>毕淑梅</t>
  </si>
  <si>
    <t>23082719511125****</t>
  </si>
  <si>
    <t>2025.4.25</t>
  </si>
  <si>
    <t>张华珍</t>
  </si>
  <si>
    <t>23080519630510****</t>
  </si>
  <si>
    <t>双合社区</t>
  </si>
  <si>
    <t>2025.2.14</t>
  </si>
  <si>
    <t>于久芝</t>
  </si>
  <si>
    <t>23080519310604****</t>
  </si>
  <si>
    <t>2025.4.3</t>
  </si>
  <si>
    <t>马庆荣</t>
  </si>
  <si>
    <t>23080519660328****</t>
  </si>
  <si>
    <t>2025.4.7</t>
  </si>
  <si>
    <t>丁健飞</t>
  </si>
  <si>
    <t>23081119720131****</t>
  </si>
  <si>
    <t>新立社区</t>
  </si>
  <si>
    <t>长子  丁思祺23080420100218****</t>
  </si>
  <si>
    <t>2025.4.13</t>
  </si>
  <si>
    <t>关俊英</t>
  </si>
  <si>
    <t>23080419680727****</t>
  </si>
  <si>
    <t>李恩锋</t>
  </si>
  <si>
    <t>23080419930306****</t>
  </si>
  <si>
    <t>港务社区</t>
  </si>
  <si>
    <t>2025.4.27</t>
  </si>
  <si>
    <t>李洪伟</t>
  </si>
  <si>
    <t>23012519680315****</t>
  </si>
  <si>
    <t>粮库社区</t>
  </si>
  <si>
    <t>栾晨</t>
  </si>
  <si>
    <t>23080519850520****</t>
  </si>
  <si>
    <t>长子  栾子23080520071124****</t>
  </si>
  <si>
    <t>2025.3.10</t>
  </si>
  <si>
    <t>隋立春</t>
  </si>
  <si>
    <t>23080419620518****</t>
  </si>
  <si>
    <t>董大龙</t>
  </si>
  <si>
    <t>23080419900714****</t>
  </si>
  <si>
    <t>李淑清</t>
  </si>
  <si>
    <t>23080419581005****</t>
  </si>
  <si>
    <t>王琦</t>
  </si>
  <si>
    <t>23080419641010****</t>
  </si>
  <si>
    <t>2025.3.28</t>
  </si>
  <si>
    <t>田婧</t>
  </si>
  <si>
    <t>23080419860101****</t>
  </si>
  <si>
    <t>母亲  嵇国红23080419640112****长子  刘宣麟23080320100713****</t>
  </si>
  <si>
    <t>2025.4.8</t>
  </si>
  <si>
    <t>张伟</t>
  </si>
  <si>
    <t>23080419570625****</t>
  </si>
  <si>
    <t>2025.4.30</t>
  </si>
  <si>
    <t>许晶</t>
  </si>
  <si>
    <t>23080419700421****</t>
  </si>
  <si>
    <t>云峰社区</t>
  </si>
  <si>
    <t>1</t>
  </si>
  <si>
    <t>2025.4.16</t>
  </si>
  <si>
    <t>王亚琴</t>
  </si>
  <si>
    <t>23080519580513****</t>
  </si>
  <si>
    <t>2025.3.27</t>
  </si>
  <si>
    <t>刘玉英</t>
  </si>
  <si>
    <t>23080219640701****</t>
  </si>
  <si>
    <t>怡安社区</t>
  </si>
  <si>
    <t>2025.2.28</t>
  </si>
  <si>
    <t>李玉芹</t>
  </si>
  <si>
    <t>23081119620703****</t>
  </si>
  <si>
    <t>2025.3.31</t>
  </si>
  <si>
    <t>杨光</t>
  </si>
  <si>
    <t>23080419660910****</t>
  </si>
  <si>
    <t>2025.4.15</t>
  </si>
  <si>
    <t>王春稼</t>
  </si>
  <si>
    <t>23080419610221****</t>
  </si>
  <si>
    <t>山水社区</t>
  </si>
  <si>
    <t>2025.3.11</t>
  </si>
  <si>
    <t>李淑杰</t>
  </si>
  <si>
    <t>23080519581203****</t>
  </si>
  <si>
    <t>2025.3.8</t>
  </si>
  <si>
    <t>徐兆东</t>
  </si>
  <si>
    <t>23080419710118****</t>
  </si>
  <si>
    <t>春光社区</t>
  </si>
  <si>
    <t>配偶  杨秀梅23080419760718****母亲 王淑珍 23080419440817****长子 徐瑞地 23080419961214****</t>
  </si>
  <si>
    <t>2025.02.25</t>
  </si>
  <si>
    <t>杨劲松</t>
  </si>
  <si>
    <t>23080419741225****</t>
  </si>
  <si>
    <t>2025.03.17</t>
  </si>
  <si>
    <t>尤井杰</t>
  </si>
  <si>
    <t>23080419620805****</t>
  </si>
  <si>
    <t>2025.4.9</t>
  </si>
  <si>
    <t>王晓凤</t>
  </si>
  <si>
    <t>23080419701128****</t>
  </si>
  <si>
    <t>2025.4.22</t>
  </si>
  <si>
    <t>韩英亮</t>
  </si>
  <si>
    <t>23081119750711****</t>
  </si>
  <si>
    <t>2025.5.8</t>
  </si>
  <si>
    <t>王安祥</t>
  </si>
  <si>
    <t>23080419661021****</t>
  </si>
  <si>
    <t xml:space="preserve">配偶  郭春丽 23080419671214**** </t>
  </si>
  <si>
    <t>2025.3.20</t>
  </si>
  <si>
    <t>宋义</t>
  </si>
  <si>
    <t>23080519600720****</t>
  </si>
  <si>
    <t>2025.2.24</t>
  </si>
  <si>
    <t>范春玲</t>
  </si>
  <si>
    <t>23080419680104****</t>
  </si>
  <si>
    <t>2025.4.2</t>
  </si>
  <si>
    <t>高德春</t>
  </si>
  <si>
    <t>23081119640326****</t>
  </si>
  <si>
    <t>丁玉芳</t>
  </si>
  <si>
    <t>23080419570313****</t>
  </si>
  <si>
    <t>2025.5.6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</si>
</sst>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333333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1" fillId="0" borderId="0"/>
    <xf numFmtId="0" fontId="0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17" fillId="0" borderId="2" xfId="5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 wrapText="1"/>
    </xf>
    <xf numFmtId="31" fontId="8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5" fillId="0" borderId="4" xfId="0" applyNumberFormat="1" applyFont="1" applyFill="1" applyBorder="1" applyAlignment="1" quotePrefix="1">
      <alignment horizontal="center" vertical="center" wrapText="1"/>
    </xf>
    <xf numFmtId="0" fontId="1" fillId="0" borderId="0" xfId="0" applyNumberFormat="1" applyFont="1" applyFill="1" applyBorder="1" applyAlignment="1" quotePrefix="1">
      <alignment horizontal="center" vertical="center" wrapText="1"/>
    </xf>
    <xf numFmtId="0" fontId="15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8" fillId="0" borderId="4" xfId="0" applyNumberFormat="1" applyFont="1" applyFill="1" applyBorder="1" applyAlignment="1" quotePrefix="1">
      <alignment horizontal="center" vertical="center" wrapText="1"/>
    </xf>
    <xf numFmtId="0" fontId="8" fillId="0" borderId="2" xfId="50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  <cellStyle name="常规 10" xfId="56"/>
    <cellStyle name="常规 4 11" xfId="57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workbookViewId="0">
      <selection activeCell="D4" sqref="D4"/>
    </sheetView>
  </sheetViews>
  <sheetFormatPr defaultColWidth="9" defaultRowHeight="14.4"/>
  <cols>
    <col min="1" max="1" width="8.75" customWidth="1"/>
    <col min="3" max="3" width="21.7777777777778" style="1" customWidth="1"/>
    <col min="7" max="7" width="11.1111111111111" customWidth="1"/>
    <col min="9" max="9" width="19.5555555555556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51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52" t="s">
        <v>2</v>
      </c>
      <c r="J2" s="4"/>
      <c r="K2" s="4"/>
      <c r="L2" s="51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53" t="s">
        <v>14</v>
      </c>
    </row>
    <row r="4" ht="36" spans="1:12">
      <c r="A4" s="8">
        <f>ROW()-3</f>
        <v>1</v>
      </c>
      <c r="B4" s="9" t="s">
        <v>15</v>
      </c>
      <c r="C4" s="68" t="s">
        <v>16</v>
      </c>
      <c r="D4" s="11">
        <v>637</v>
      </c>
      <c r="E4" s="11" t="s">
        <v>17</v>
      </c>
      <c r="F4" s="12">
        <v>18</v>
      </c>
      <c r="G4" s="10" t="s">
        <v>18</v>
      </c>
      <c r="H4" s="13">
        <v>2</v>
      </c>
      <c r="I4" s="54" t="s">
        <v>19</v>
      </c>
      <c r="J4" s="54">
        <v>300</v>
      </c>
      <c r="K4" s="54">
        <v>900</v>
      </c>
      <c r="L4" s="55" t="s">
        <v>20</v>
      </c>
    </row>
    <row r="5" spans="1:12">
      <c r="A5" s="8">
        <f t="shared" ref="A5:A14" si="0">ROW()-3</f>
        <v>2</v>
      </c>
      <c r="B5" s="9" t="s">
        <v>21</v>
      </c>
      <c r="C5" s="68" t="s">
        <v>22</v>
      </c>
      <c r="D5" s="11">
        <v>637</v>
      </c>
      <c r="E5" s="11" t="s">
        <v>17</v>
      </c>
      <c r="F5" s="12">
        <v>18</v>
      </c>
      <c r="G5" s="10" t="s">
        <v>23</v>
      </c>
      <c r="H5" s="13">
        <v>1</v>
      </c>
      <c r="I5" s="56"/>
      <c r="J5" s="54">
        <v>300</v>
      </c>
      <c r="K5" s="54">
        <v>900</v>
      </c>
      <c r="L5" s="55" t="s">
        <v>24</v>
      </c>
    </row>
    <row r="6" spans="1:12">
      <c r="A6" s="8">
        <f t="shared" si="0"/>
        <v>3</v>
      </c>
      <c r="B6" s="9" t="s">
        <v>25</v>
      </c>
      <c r="C6" s="69" t="s">
        <v>26</v>
      </c>
      <c r="D6" s="11">
        <v>637</v>
      </c>
      <c r="E6" s="11" t="s">
        <v>17</v>
      </c>
      <c r="F6" s="12">
        <v>18</v>
      </c>
      <c r="G6" s="10" t="s">
        <v>23</v>
      </c>
      <c r="H6" s="15">
        <v>1</v>
      </c>
      <c r="I6" s="56"/>
      <c r="J6" s="54">
        <v>300</v>
      </c>
      <c r="K6" s="54">
        <v>900</v>
      </c>
      <c r="L6" s="55" t="s">
        <v>27</v>
      </c>
    </row>
    <row r="7" spans="1:12">
      <c r="A7" s="8">
        <f t="shared" si="0"/>
        <v>4</v>
      </c>
      <c r="B7" s="9" t="s">
        <v>28</v>
      </c>
      <c r="C7" s="69" t="s">
        <v>29</v>
      </c>
      <c r="D7" s="11">
        <v>637</v>
      </c>
      <c r="E7" s="11" t="s">
        <v>17</v>
      </c>
      <c r="F7" s="12">
        <v>18</v>
      </c>
      <c r="G7" s="10" t="s">
        <v>23</v>
      </c>
      <c r="H7" s="15">
        <v>1</v>
      </c>
      <c r="I7" s="56"/>
      <c r="J7" s="54">
        <v>300</v>
      </c>
      <c r="K7" s="54">
        <v>900</v>
      </c>
      <c r="L7" s="55" t="s">
        <v>30</v>
      </c>
    </row>
    <row r="8" ht="24" spans="1:12">
      <c r="A8" s="8">
        <f t="shared" si="0"/>
        <v>5</v>
      </c>
      <c r="B8" s="10" t="s">
        <v>31</v>
      </c>
      <c r="C8" s="69" t="s">
        <v>32</v>
      </c>
      <c r="D8" s="11">
        <v>637</v>
      </c>
      <c r="E8" s="11" t="s">
        <v>17</v>
      </c>
      <c r="F8" s="12">
        <v>18</v>
      </c>
      <c r="G8" s="10" t="s">
        <v>33</v>
      </c>
      <c r="H8" s="13">
        <v>1</v>
      </c>
      <c r="I8" s="56"/>
      <c r="J8" s="54">
        <v>300</v>
      </c>
      <c r="K8" s="54">
        <v>900</v>
      </c>
      <c r="L8" s="57">
        <v>45764</v>
      </c>
    </row>
    <row r="9" ht="24" spans="1:12">
      <c r="A9" s="8">
        <f t="shared" si="0"/>
        <v>6</v>
      </c>
      <c r="B9" s="10" t="s">
        <v>34</v>
      </c>
      <c r="C9" s="69" t="s">
        <v>35</v>
      </c>
      <c r="D9" s="11">
        <v>637</v>
      </c>
      <c r="E9" s="11" t="s">
        <v>17</v>
      </c>
      <c r="F9" s="12">
        <v>18</v>
      </c>
      <c r="G9" s="10" t="s">
        <v>33</v>
      </c>
      <c r="H9" s="15">
        <v>1</v>
      </c>
      <c r="I9" s="56"/>
      <c r="J9" s="54">
        <v>300</v>
      </c>
      <c r="K9" s="54">
        <v>900</v>
      </c>
      <c r="L9" s="57">
        <v>45765</v>
      </c>
    </row>
    <row r="10" ht="24" spans="1:12">
      <c r="A10" s="8">
        <f t="shared" si="0"/>
        <v>7</v>
      </c>
      <c r="B10" s="16" t="s">
        <v>36</v>
      </c>
      <c r="C10" s="70" t="s">
        <v>37</v>
      </c>
      <c r="D10" s="11">
        <v>637</v>
      </c>
      <c r="E10" s="11" t="s">
        <v>17</v>
      </c>
      <c r="F10" s="12">
        <v>18</v>
      </c>
      <c r="G10" s="10" t="s">
        <v>33</v>
      </c>
      <c r="H10" s="13">
        <v>1</v>
      </c>
      <c r="I10" s="56"/>
      <c r="J10" s="54">
        <v>300</v>
      </c>
      <c r="K10" s="54">
        <v>600</v>
      </c>
      <c r="L10" s="57">
        <v>45784</v>
      </c>
    </row>
    <row r="11" spans="1:12">
      <c r="A11" s="8">
        <f t="shared" si="0"/>
        <v>8</v>
      </c>
      <c r="B11" s="9" t="s">
        <v>38</v>
      </c>
      <c r="C11" s="69" t="s">
        <v>39</v>
      </c>
      <c r="D11" s="11">
        <v>637</v>
      </c>
      <c r="E11" s="11" t="s">
        <v>17</v>
      </c>
      <c r="F11" s="12">
        <v>18</v>
      </c>
      <c r="G11" s="10" t="s">
        <v>40</v>
      </c>
      <c r="H11" s="13">
        <v>1</v>
      </c>
      <c r="I11" s="56"/>
      <c r="J11" s="54">
        <v>300</v>
      </c>
      <c r="K11" s="54">
        <v>900</v>
      </c>
      <c r="L11" s="55" t="s">
        <v>41</v>
      </c>
    </row>
    <row r="12" spans="1:12">
      <c r="A12" s="8">
        <f t="shared" si="0"/>
        <v>9</v>
      </c>
      <c r="B12" s="9" t="s">
        <v>42</v>
      </c>
      <c r="C12" s="69" t="s">
        <v>43</v>
      </c>
      <c r="D12" s="11">
        <v>637</v>
      </c>
      <c r="E12" s="11" t="s">
        <v>17</v>
      </c>
      <c r="F12" s="12">
        <v>18</v>
      </c>
      <c r="G12" s="10" t="s">
        <v>44</v>
      </c>
      <c r="H12" s="13">
        <v>1</v>
      </c>
      <c r="I12" s="56"/>
      <c r="J12" s="54">
        <v>300</v>
      </c>
      <c r="K12" s="54">
        <v>600</v>
      </c>
      <c r="L12" s="55">
        <v>45786</v>
      </c>
    </row>
    <row r="13" spans="1:12">
      <c r="A13" s="8">
        <f t="shared" si="0"/>
        <v>10</v>
      </c>
      <c r="B13" s="9" t="s">
        <v>45</v>
      </c>
      <c r="C13" s="69" t="s">
        <v>46</v>
      </c>
      <c r="D13" s="11">
        <v>637</v>
      </c>
      <c r="E13" s="11" t="s">
        <v>17</v>
      </c>
      <c r="F13" s="12">
        <v>18</v>
      </c>
      <c r="G13" s="10" t="s">
        <v>47</v>
      </c>
      <c r="H13" s="13">
        <v>1</v>
      </c>
      <c r="I13" s="56"/>
      <c r="J13" s="54">
        <v>300</v>
      </c>
      <c r="K13" s="54">
        <v>900</v>
      </c>
      <c r="L13" s="55" t="s">
        <v>41</v>
      </c>
    </row>
    <row r="14" spans="1:12">
      <c r="A14" s="8">
        <f t="shared" si="0"/>
        <v>11</v>
      </c>
      <c r="B14" s="9" t="s">
        <v>48</v>
      </c>
      <c r="C14" s="69" t="s">
        <v>49</v>
      </c>
      <c r="D14" s="11">
        <v>637</v>
      </c>
      <c r="E14" s="11" t="s">
        <v>17</v>
      </c>
      <c r="F14" s="12">
        <v>18</v>
      </c>
      <c r="G14" s="10" t="s">
        <v>47</v>
      </c>
      <c r="H14" s="15">
        <v>1</v>
      </c>
      <c r="I14" s="56"/>
      <c r="J14" s="54">
        <v>300</v>
      </c>
      <c r="K14" s="54">
        <v>900</v>
      </c>
      <c r="L14" s="55" t="s">
        <v>50</v>
      </c>
    </row>
    <row r="15" spans="1:12">
      <c r="A15" s="8">
        <f t="shared" ref="A15:A24" si="1">ROW()-3</f>
        <v>12</v>
      </c>
      <c r="B15" s="9" t="s">
        <v>51</v>
      </c>
      <c r="C15" s="69" t="s">
        <v>52</v>
      </c>
      <c r="D15" s="11">
        <v>637</v>
      </c>
      <c r="E15" s="11" t="s">
        <v>17</v>
      </c>
      <c r="F15" s="12">
        <v>18</v>
      </c>
      <c r="G15" s="10" t="s">
        <v>47</v>
      </c>
      <c r="H15" s="13">
        <v>1</v>
      </c>
      <c r="I15" s="56"/>
      <c r="J15" s="54">
        <v>300</v>
      </c>
      <c r="K15" s="54">
        <v>900</v>
      </c>
      <c r="L15" s="55" t="s">
        <v>53</v>
      </c>
    </row>
    <row r="16" spans="1:12">
      <c r="A16" s="8">
        <f t="shared" si="1"/>
        <v>13</v>
      </c>
      <c r="B16" s="18" t="s">
        <v>54</v>
      </c>
      <c r="C16" s="71" t="s">
        <v>55</v>
      </c>
      <c r="D16" s="11">
        <v>637</v>
      </c>
      <c r="E16" s="11" t="s">
        <v>17</v>
      </c>
      <c r="F16" s="12">
        <v>18</v>
      </c>
      <c r="G16" s="18" t="s">
        <v>56</v>
      </c>
      <c r="H16" s="13">
        <v>1</v>
      </c>
      <c r="I16" s="56"/>
      <c r="J16" s="54">
        <v>300</v>
      </c>
      <c r="K16" s="54">
        <v>900</v>
      </c>
      <c r="L16" s="55" t="s">
        <v>57</v>
      </c>
    </row>
    <row r="17" spans="1:12">
      <c r="A17" s="8">
        <f t="shared" si="1"/>
        <v>14</v>
      </c>
      <c r="B17" s="20" t="s">
        <v>58</v>
      </c>
      <c r="C17" s="71" t="s">
        <v>59</v>
      </c>
      <c r="D17" s="11">
        <v>637</v>
      </c>
      <c r="E17" s="11" t="s">
        <v>17</v>
      </c>
      <c r="F17" s="12">
        <v>18</v>
      </c>
      <c r="G17" s="18" t="s">
        <v>56</v>
      </c>
      <c r="H17" s="13">
        <v>1</v>
      </c>
      <c r="I17" s="56"/>
      <c r="J17" s="54">
        <v>300</v>
      </c>
      <c r="K17" s="54">
        <v>900</v>
      </c>
      <c r="L17" s="12" t="s">
        <v>60</v>
      </c>
    </row>
    <row r="18" spans="1:12">
      <c r="A18" s="8">
        <f t="shared" si="1"/>
        <v>15</v>
      </c>
      <c r="B18" s="18" t="s">
        <v>61</v>
      </c>
      <c r="C18" s="71" t="s">
        <v>62</v>
      </c>
      <c r="D18" s="11">
        <v>637</v>
      </c>
      <c r="E18" s="11" t="s">
        <v>17</v>
      </c>
      <c r="F18" s="12">
        <v>18</v>
      </c>
      <c r="G18" s="18" t="s">
        <v>56</v>
      </c>
      <c r="H18" s="13">
        <v>1</v>
      </c>
      <c r="I18" s="56"/>
      <c r="J18" s="54">
        <v>300</v>
      </c>
      <c r="K18" s="54">
        <v>900</v>
      </c>
      <c r="L18" s="33" t="s">
        <v>27</v>
      </c>
    </row>
    <row r="19" spans="1:12">
      <c r="A19" s="8">
        <f t="shared" si="1"/>
        <v>16</v>
      </c>
      <c r="B19" s="21" t="s">
        <v>63</v>
      </c>
      <c r="C19" s="72" t="s">
        <v>64</v>
      </c>
      <c r="D19" s="11">
        <v>637</v>
      </c>
      <c r="E19" s="11" t="s">
        <v>17</v>
      </c>
      <c r="F19" s="12">
        <v>18</v>
      </c>
      <c r="G19" s="10" t="s">
        <v>65</v>
      </c>
      <c r="H19" s="13">
        <v>1</v>
      </c>
      <c r="I19" s="56"/>
      <c r="J19" s="54">
        <v>300</v>
      </c>
      <c r="K19" s="54">
        <v>900</v>
      </c>
      <c r="L19" s="58" t="s">
        <v>66</v>
      </c>
    </row>
    <row r="20" spans="1:12">
      <c r="A20" s="8">
        <f t="shared" si="1"/>
        <v>17</v>
      </c>
      <c r="B20" s="18" t="s">
        <v>67</v>
      </c>
      <c r="C20" s="71" t="s">
        <v>68</v>
      </c>
      <c r="D20" s="11">
        <v>637</v>
      </c>
      <c r="E20" s="11" t="s">
        <v>17</v>
      </c>
      <c r="F20" s="12">
        <v>18</v>
      </c>
      <c r="G20" s="18" t="s">
        <v>56</v>
      </c>
      <c r="H20" s="13">
        <v>1</v>
      </c>
      <c r="I20" s="56"/>
      <c r="J20" s="54">
        <v>300</v>
      </c>
      <c r="K20" s="54">
        <v>900</v>
      </c>
      <c r="L20" s="33" t="s">
        <v>69</v>
      </c>
    </row>
    <row r="21" spans="1:12">
      <c r="A21" s="8">
        <f t="shared" si="1"/>
        <v>18</v>
      </c>
      <c r="B21" s="11" t="s">
        <v>70</v>
      </c>
      <c r="C21" s="73" t="s">
        <v>71</v>
      </c>
      <c r="D21" s="11">
        <v>637</v>
      </c>
      <c r="E21" s="11" t="s">
        <v>17</v>
      </c>
      <c r="F21" s="12">
        <v>18</v>
      </c>
      <c r="G21" s="10" t="s">
        <v>72</v>
      </c>
      <c r="H21" s="13">
        <v>1</v>
      </c>
      <c r="I21" s="56"/>
      <c r="J21" s="54">
        <v>300</v>
      </c>
      <c r="K21" s="54">
        <v>900</v>
      </c>
      <c r="L21" s="11" t="s">
        <v>73</v>
      </c>
    </row>
    <row r="22" spans="1:12">
      <c r="A22" s="8">
        <f t="shared" si="1"/>
        <v>19</v>
      </c>
      <c r="B22" s="11" t="s">
        <v>74</v>
      </c>
      <c r="C22" s="73" t="s">
        <v>75</v>
      </c>
      <c r="D22" s="11">
        <v>637</v>
      </c>
      <c r="E22" s="11" t="s">
        <v>17</v>
      </c>
      <c r="F22" s="12">
        <v>18</v>
      </c>
      <c r="G22" s="10" t="s">
        <v>72</v>
      </c>
      <c r="H22" s="15">
        <v>1</v>
      </c>
      <c r="I22" s="56"/>
      <c r="J22" s="54">
        <v>300</v>
      </c>
      <c r="K22" s="54">
        <v>900</v>
      </c>
      <c r="L22" s="11" t="s">
        <v>76</v>
      </c>
    </row>
    <row r="23" spans="1:12">
      <c r="A23" s="8">
        <f t="shared" si="1"/>
        <v>20</v>
      </c>
      <c r="B23" s="11" t="s">
        <v>77</v>
      </c>
      <c r="C23" s="73" t="s">
        <v>78</v>
      </c>
      <c r="D23" s="11">
        <v>637</v>
      </c>
      <c r="E23" s="11" t="s">
        <v>17</v>
      </c>
      <c r="F23" s="12">
        <v>18</v>
      </c>
      <c r="G23" s="10" t="s">
        <v>72</v>
      </c>
      <c r="H23" s="15">
        <v>1</v>
      </c>
      <c r="I23" s="56"/>
      <c r="J23" s="54">
        <v>300</v>
      </c>
      <c r="K23" s="54">
        <v>900</v>
      </c>
      <c r="L23" s="11" t="s">
        <v>79</v>
      </c>
    </row>
    <row r="24" ht="24" spans="1:12">
      <c r="A24" s="8">
        <f t="shared" si="1"/>
        <v>21</v>
      </c>
      <c r="B24" s="9" t="s">
        <v>80</v>
      </c>
      <c r="C24" s="69" t="s">
        <v>81</v>
      </c>
      <c r="D24" s="11">
        <v>637</v>
      </c>
      <c r="E24" s="11" t="s">
        <v>17</v>
      </c>
      <c r="F24" s="12">
        <v>18</v>
      </c>
      <c r="G24" s="8" t="s">
        <v>82</v>
      </c>
      <c r="H24" s="15">
        <v>2</v>
      </c>
      <c r="I24" s="56" t="s">
        <v>83</v>
      </c>
      <c r="J24" s="54">
        <v>300</v>
      </c>
      <c r="K24" s="54">
        <v>900</v>
      </c>
      <c r="L24" s="55" t="s">
        <v>84</v>
      </c>
    </row>
    <row r="25" spans="1:12">
      <c r="A25" s="8">
        <f t="shared" ref="A25:A34" si="2">ROW()-3</f>
        <v>22</v>
      </c>
      <c r="B25" s="12" t="s">
        <v>85</v>
      </c>
      <c r="C25" s="74" t="s">
        <v>86</v>
      </c>
      <c r="D25" s="11">
        <v>637</v>
      </c>
      <c r="E25" s="11" t="s">
        <v>17</v>
      </c>
      <c r="F25" s="12">
        <v>18</v>
      </c>
      <c r="G25" s="8" t="s">
        <v>82</v>
      </c>
      <c r="H25" s="25">
        <v>1</v>
      </c>
      <c r="I25" s="56"/>
      <c r="J25" s="54">
        <v>300</v>
      </c>
      <c r="K25" s="54">
        <v>900</v>
      </c>
      <c r="L25" s="12" t="s">
        <v>69</v>
      </c>
    </row>
    <row r="26" spans="1:12">
      <c r="A26" s="8">
        <f t="shared" si="2"/>
        <v>23</v>
      </c>
      <c r="B26" s="26" t="s">
        <v>87</v>
      </c>
      <c r="C26" s="75" t="s">
        <v>88</v>
      </c>
      <c r="D26" s="11">
        <v>637</v>
      </c>
      <c r="E26" s="11" t="s">
        <v>17</v>
      </c>
      <c r="F26" s="12">
        <v>18</v>
      </c>
      <c r="G26" s="28" t="s">
        <v>89</v>
      </c>
      <c r="H26" s="29">
        <v>1</v>
      </c>
      <c r="I26" s="56"/>
      <c r="J26" s="54">
        <v>300</v>
      </c>
      <c r="K26" s="54">
        <v>900</v>
      </c>
      <c r="L26" s="59" t="s">
        <v>90</v>
      </c>
    </row>
    <row r="27" spans="1:12">
      <c r="A27" s="8">
        <f t="shared" si="2"/>
        <v>24</v>
      </c>
      <c r="B27" s="12" t="s">
        <v>91</v>
      </c>
      <c r="C27" s="76" t="s">
        <v>92</v>
      </c>
      <c r="D27" s="11">
        <v>637</v>
      </c>
      <c r="E27" s="11" t="s">
        <v>17</v>
      </c>
      <c r="F27" s="12">
        <v>18</v>
      </c>
      <c r="G27" s="12" t="s">
        <v>93</v>
      </c>
      <c r="H27" s="31">
        <v>1</v>
      </c>
      <c r="I27" s="56"/>
      <c r="J27" s="54">
        <v>300</v>
      </c>
      <c r="K27" s="54">
        <v>900</v>
      </c>
      <c r="L27" s="59" t="s">
        <v>50</v>
      </c>
    </row>
    <row r="28" ht="24" spans="1:12">
      <c r="A28" s="8">
        <f t="shared" si="2"/>
        <v>25</v>
      </c>
      <c r="B28" s="12" t="s">
        <v>94</v>
      </c>
      <c r="C28" s="77" t="s">
        <v>95</v>
      </c>
      <c r="D28" s="11">
        <v>637</v>
      </c>
      <c r="E28" s="11" t="s">
        <v>17</v>
      </c>
      <c r="F28" s="12">
        <v>18</v>
      </c>
      <c r="G28" s="12" t="s">
        <v>93</v>
      </c>
      <c r="H28" s="31">
        <v>2</v>
      </c>
      <c r="I28" s="56" t="s">
        <v>96</v>
      </c>
      <c r="J28" s="54">
        <v>300</v>
      </c>
      <c r="K28" s="54">
        <v>900</v>
      </c>
      <c r="L28" s="59" t="s">
        <v>97</v>
      </c>
    </row>
    <row r="29" spans="1:12">
      <c r="A29" s="8">
        <f t="shared" si="2"/>
        <v>26</v>
      </c>
      <c r="B29" s="33" t="s">
        <v>98</v>
      </c>
      <c r="C29" s="71" t="s">
        <v>99</v>
      </c>
      <c r="D29" s="11">
        <v>637</v>
      </c>
      <c r="E29" s="11" t="s">
        <v>17</v>
      </c>
      <c r="F29" s="12">
        <v>18</v>
      </c>
      <c r="G29" s="12" t="s">
        <v>93</v>
      </c>
      <c r="H29" s="31">
        <v>1</v>
      </c>
      <c r="I29" s="56"/>
      <c r="J29" s="54">
        <v>300</v>
      </c>
      <c r="K29" s="54">
        <v>900</v>
      </c>
      <c r="L29" s="33" t="s">
        <v>27</v>
      </c>
    </row>
    <row r="30" spans="1:12">
      <c r="A30" s="8">
        <f t="shared" si="2"/>
        <v>27</v>
      </c>
      <c r="B30" s="20" t="s">
        <v>100</v>
      </c>
      <c r="C30" s="71" t="s">
        <v>101</v>
      </c>
      <c r="D30" s="11">
        <v>637</v>
      </c>
      <c r="E30" s="11" t="s">
        <v>17</v>
      </c>
      <c r="F30" s="12">
        <v>18</v>
      </c>
      <c r="G30" s="12" t="s">
        <v>93</v>
      </c>
      <c r="H30" s="31">
        <v>1</v>
      </c>
      <c r="I30" s="56"/>
      <c r="J30" s="54">
        <v>300</v>
      </c>
      <c r="K30" s="54">
        <v>900</v>
      </c>
      <c r="L30" s="20" t="s">
        <v>27</v>
      </c>
    </row>
    <row r="31" spans="1:12">
      <c r="A31" s="8">
        <f t="shared" si="2"/>
        <v>28</v>
      </c>
      <c r="B31" s="9" t="s">
        <v>102</v>
      </c>
      <c r="C31" s="78" t="s">
        <v>103</v>
      </c>
      <c r="D31" s="11">
        <v>2900</v>
      </c>
      <c r="E31" s="11" t="s">
        <v>17</v>
      </c>
      <c r="F31" s="12">
        <v>18</v>
      </c>
      <c r="G31" s="8" t="s">
        <v>18</v>
      </c>
      <c r="H31" s="35">
        <v>1</v>
      </c>
      <c r="I31" s="56"/>
      <c r="J31" s="54">
        <v>260</v>
      </c>
      <c r="K31" s="54">
        <v>780</v>
      </c>
      <c r="L31" s="60" t="s">
        <v>30</v>
      </c>
    </row>
    <row r="32" spans="1:12">
      <c r="A32" s="8">
        <f t="shared" si="2"/>
        <v>29</v>
      </c>
      <c r="B32" s="9" t="s">
        <v>104</v>
      </c>
      <c r="C32" s="78" t="s">
        <v>105</v>
      </c>
      <c r="D32" s="11">
        <v>2900</v>
      </c>
      <c r="E32" s="11" t="s">
        <v>17</v>
      </c>
      <c r="F32" s="12">
        <v>18</v>
      </c>
      <c r="G32" s="8" t="s">
        <v>23</v>
      </c>
      <c r="H32" s="35">
        <v>1</v>
      </c>
      <c r="I32" s="56"/>
      <c r="J32" s="54">
        <v>260</v>
      </c>
      <c r="K32" s="54">
        <v>780</v>
      </c>
      <c r="L32" s="60" t="s">
        <v>106</v>
      </c>
    </row>
    <row r="33" ht="48" spans="1:12">
      <c r="A33" s="8">
        <f t="shared" si="2"/>
        <v>30</v>
      </c>
      <c r="B33" s="36" t="s">
        <v>107</v>
      </c>
      <c r="C33" s="78" t="s">
        <v>108</v>
      </c>
      <c r="D33" s="11">
        <v>2900</v>
      </c>
      <c r="E33" s="11" t="s">
        <v>17</v>
      </c>
      <c r="F33" s="12">
        <v>18</v>
      </c>
      <c r="G33" s="8" t="s">
        <v>23</v>
      </c>
      <c r="H33" s="35">
        <v>3</v>
      </c>
      <c r="I33" s="56" t="s">
        <v>109</v>
      </c>
      <c r="J33" s="54">
        <v>260</v>
      </c>
      <c r="K33" s="54">
        <v>780</v>
      </c>
      <c r="L33" s="61" t="s">
        <v>110</v>
      </c>
    </row>
    <row r="34" spans="1:12">
      <c r="A34" s="8">
        <f t="shared" si="2"/>
        <v>31</v>
      </c>
      <c r="B34" s="37" t="s">
        <v>111</v>
      </c>
      <c r="C34" s="79" t="s">
        <v>112</v>
      </c>
      <c r="D34" s="11">
        <v>2900</v>
      </c>
      <c r="E34" s="11" t="s">
        <v>17</v>
      </c>
      <c r="F34" s="12">
        <v>18</v>
      </c>
      <c r="G34" s="39" t="s">
        <v>23</v>
      </c>
      <c r="H34" s="40">
        <v>1</v>
      </c>
      <c r="I34" s="56"/>
      <c r="J34" s="54">
        <v>260</v>
      </c>
      <c r="K34" s="54">
        <v>780</v>
      </c>
      <c r="L34" s="62" t="s">
        <v>113</v>
      </c>
    </row>
    <row r="35" spans="1:12">
      <c r="A35" s="8">
        <f>ROW()-3</f>
        <v>32</v>
      </c>
      <c r="B35" s="36" t="s">
        <v>114</v>
      </c>
      <c r="C35" s="71" t="s">
        <v>115</v>
      </c>
      <c r="D35" s="11">
        <v>2900</v>
      </c>
      <c r="E35" s="11" t="s">
        <v>17</v>
      </c>
      <c r="F35" s="12">
        <v>18</v>
      </c>
      <c r="G35" s="36" t="s">
        <v>116</v>
      </c>
      <c r="H35" s="41" t="s">
        <v>117</v>
      </c>
      <c r="I35" s="56"/>
      <c r="J35" s="54">
        <v>260</v>
      </c>
      <c r="K35" s="54">
        <v>780</v>
      </c>
      <c r="L35" s="63" t="s">
        <v>118</v>
      </c>
    </row>
    <row r="36" spans="1:12">
      <c r="A36" s="8">
        <f>ROW()-3</f>
        <v>33</v>
      </c>
      <c r="B36" s="42" t="s">
        <v>119</v>
      </c>
      <c r="C36" s="80" t="s">
        <v>120</v>
      </c>
      <c r="D36" s="11">
        <v>2900</v>
      </c>
      <c r="E36" s="11" t="s">
        <v>17</v>
      </c>
      <c r="F36" s="12">
        <v>18</v>
      </c>
      <c r="G36" s="26" t="s">
        <v>40</v>
      </c>
      <c r="H36" s="44">
        <v>1</v>
      </c>
      <c r="I36" s="56"/>
      <c r="J36" s="54">
        <v>260</v>
      </c>
      <c r="K36" s="54">
        <v>780</v>
      </c>
      <c r="L36" s="64" t="s">
        <v>121</v>
      </c>
    </row>
    <row r="37" spans="1:12">
      <c r="A37" s="8">
        <f>ROW()-3</f>
        <v>34</v>
      </c>
      <c r="B37" s="36" t="s">
        <v>122</v>
      </c>
      <c r="C37" s="78" t="s">
        <v>123</v>
      </c>
      <c r="D37" s="11">
        <v>2900</v>
      </c>
      <c r="E37" s="11" t="s">
        <v>17</v>
      </c>
      <c r="F37" s="12">
        <v>18</v>
      </c>
      <c r="G37" s="12" t="s">
        <v>124</v>
      </c>
      <c r="H37" s="35">
        <v>1</v>
      </c>
      <c r="I37" s="56"/>
      <c r="J37" s="54">
        <v>260</v>
      </c>
      <c r="K37" s="54">
        <v>780</v>
      </c>
      <c r="L37" s="65" t="s">
        <v>125</v>
      </c>
    </row>
    <row r="38" spans="1:12">
      <c r="A38" s="8">
        <f>ROW()-3</f>
        <v>35</v>
      </c>
      <c r="B38" s="36" t="s">
        <v>126</v>
      </c>
      <c r="C38" s="78" t="s">
        <v>127</v>
      </c>
      <c r="D38" s="11">
        <v>2900</v>
      </c>
      <c r="E38" s="11" t="s">
        <v>17</v>
      </c>
      <c r="F38" s="12">
        <v>18</v>
      </c>
      <c r="G38" s="12" t="s">
        <v>124</v>
      </c>
      <c r="H38" s="35">
        <v>1</v>
      </c>
      <c r="I38" s="56"/>
      <c r="J38" s="54">
        <v>260</v>
      </c>
      <c r="K38" s="54">
        <v>780</v>
      </c>
      <c r="L38" s="65" t="s">
        <v>128</v>
      </c>
    </row>
    <row r="39" spans="1:12">
      <c r="A39" s="8">
        <f>ROW()-3</f>
        <v>36</v>
      </c>
      <c r="B39" s="36" t="s">
        <v>129</v>
      </c>
      <c r="C39" s="78" t="s">
        <v>130</v>
      </c>
      <c r="D39" s="11">
        <v>2900</v>
      </c>
      <c r="E39" s="11" t="s">
        <v>17</v>
      </c>
      <c r="F39" s="12">
        <v>18</v>
      </c>
      <c r="G39" s="12" t="s">
        <v>124</v>
      </c>
      <c r="H39" s="35">
        <v>1</v>
      </c>
      <c r="I39" s="56"/>
      <c r="J39" s="54">
        <v>260</v>
      </c>
      <c r="K39" s="54">
        <v>780</v>
      </c>
      <c r="L39" s="65" t="s">
        <v>131</v>
      </c>
    </row>
    <row r="40" spans="1:12">
      <c r="A40" s="8">
        <f>ROW()-3</f>
        <v>37</v>
      </c>
      <c r="B40" s="9" t="s">
        <v>132</v>
      </c>
      <c r="C40" s="69" t="s">
        <v>133</v>
      </c>
      <c r="D40" s="11">
        <v>2900</v>
      </c>
      <c r="E40" s="11" t="s">
        <v>17</v>
      </c>
      <c r="F40" s="12">
        <v>18</v>
      </c>
      <c r="G40" s="10" t="s">
        <v>134</v>
      </c>
      <c r="H40" s="13">
        <v>1</v>
      </c>
      <c r="I40" s="56"/>
      <c r="J40" s="54">
        <v>260</v>
      </c>
      <c r="K40" s="54">
        <v>780</v>
      </c>
      <c r="L40" s="60" t="s">
        <v>135</v>
      </c>
    </row>
    <row r="41" spans="1:12">
      <c r="A41" s="8">
        <f>ROW()-3</f>
        <v>38</v>
      </c>
      <c r="B41" s="9" t="s">
        <v>136</v>
      </c>
      <c r="C41" s="69" t="s">
        <v>137</v>
      </c>
      <c r="D41" s="11">
        <v>2900</v>
      </c>
      <c r="E41" s="11" t="s">
        <v>17</v>
      </c>
      <c r="F41" s="12">
        <v>18</v>
      </c>
      <c r="G41" s="10" t="s">
        <v>72</v>
      </c>
      <c r="H41" s="13">
        <v>1</v>
      </c>
      <c r="I41" s="56"/>
      <c r="J41" s="54">
        <v>260</v>
      </c>
      <c r="K41" s="54">
        <v>780</v>
      </c>
      <c r="L41" s="11" t="s">
        <v>138</v>
      </c>
    </row>
    <row r="42" ht="72" spans="1:12">
      <c r="A42" s="8">
        <f>ROW()-3</f>
        <v>39</v>
      </c>
      <c r="B42" s="12" t="s">
        <v>139</v>
      </c>
      <c r="C42" s="78" t="s">
        <v>140</v>
      </c>
      <c r="D42" s="11">
        <v>2900</v>
      </c>
      <c r="E42" s="11" t="s">
        <v>17</v>
      </c>
      <c r="F42" s="12">
        <v>18</v>
      </c>
      <c r="G42" s="45" t="s">
        <v>141</v>
      </c>
      <c r="H42" s="31">
        <v>4</v>
      </c>
      <c r="I42" s="56" t="s">
        <v>142</v>
      </c>
      <c r="J42" s="54">
        <v>260</v>
      </c>
      <c r="K42" s="54">
        <v>780</v>
      </c>
      <c r="L42" s="66" t="s">
        <v>143</v>
      </c>
    </row>
    <row r="43" spans="1:12">
      <c r="A43" s="8">
        <f t="shared" ref="A43:A51" si="3">ROW()-3</f>
        <v>40</v>
      </c>
      <c r="B43" s="12" t="s">
        <v>144</v>
      </c>
      <c r="C43" s="78" t="s">
        <v>145</v>
      </c>
      <c r="D43" s="11">
        <v>2900</v>
      </c>
      <c r="E43" s="11" t="s">
        <v>17</v>
      </c>
      <c r="F43" s="12">
        <v>18</v>
      </c>
      <c r="G43" s="45" t="s">
        <v>141</v>
      </c>
      <c r="H43" s="31">
        <v>1</v>
      </c>
      <c r="I43" s="56"/>
      <c r="J43" s="54">
        <v>260</v>
      </c>
      <c r="K43" s="54">
        <v>780</v>
      </c>
      <c r="L43" s="66" t="s">
        <v>146</v>
      </c>
    </row>
    <row r="44" spans="1:12">
      <c r="A44" s="8">
        <f t="shared" si="3"/>
        <v>41</v>
      </c>
      <c r="B44" s="12" t="s">
        <v>147</v>
      </c>
      <c r="C44" s="78" t="s">
        <v>148</v>
      </c>
      <c r="D44" s="11">
        <v>2900</v>
      </c>
      <c r="E44" s="11" t="s">
        <v>17</v>
      </c>
      <c r="F44" s="12">
        <v>18</v>
      </c>
      <c r="G44" s="45" t="s">
        <v>141</v>
      </c>
      <c r="H44" s="46">
        <v>1</v>
      </c>
      <c r="I44" s="56"/>
      <c r="J44" s="54">
        <v>260</v>
      </c>
      <c r="K44" s="54">
        <v>780</v>
      </c>
      <c r="L44" s="66" t="s">
        <v>149</v>
      </c>
    </row>
    <row r="45" spans="1:12">
      <c r="A45" s="8">
        <f t="shared" si="3"/>
        <v>42</v>
      </c>
      <c r="B45" s="12" t="s">
        <v>150</v>
      </c>
      <c r="C45" s="78" t="s">
        <v>151</v>
      </c>
      <c r="D45" s="11">
        <v>2900</v>
      </c>
      <c r="E45" s="11" t="s">
        <v>17</v>
      </c>
      <c r="F45" s="12">
        <v>18</v>
      </c>
      <c r="G45" s="45" t="s">
        <v>141</v>
      </c>
      <c r="H45" s="46">
        <v>1</v>
      </c>
      <c r="I45" s="56"/>
      <c r="J45" s="54">
        <v>260</v>
      </c>
      <c r="K45" s="54">
        <v>780</v>
      </c>
      <c r="L45" s="12" t="s">
        <v>152</v>
      </c>
    </row>
    <row r="46" spans="1:12">
      <c r="A46" s="8">
        <f t="shared" si="3"/>
        <v>43</v>
      </c>
      <c r="B46" s="12" t="s">
        <v>153</v>
      </c>
      <c r="C46" s="78" t="s">
        <v>154</v>
      </c>
      <c r="D46" s="11">
        <v>2900</v>
      </c>
      <c r="E46" s="11" t="s">
        <v>17</v>
      </c>
      <c r="F46" s="12">
        <v>18</v>
      </c>
      <c r="G46" s="10" t="s">
        <v>141</v>
      </c>
      <c r="H46" s="31">
        <v>1</v>
      </c>
      <c r="I46" s="56"/>
      <c r="J46" s="54">
        <v>260</v>
      </c>
      <c r="K46" s="54">
        <v>520</v>
      </c>
      <c r="L46" s="12" t="s">
        <v>155</v>
      </c>
    </row>
    <row r="47" ht="24" spans="1:12">
      <c r="A47" s="8">
        <f t="shared" si="3"/>
        <v>44</v>
      </c>
      <c r="B47" s="47" t="s">
        <v>156</v>
      </c>
      <c r="C47" s="81" t="s">
        <v>157</v>
      </c>
      <c r="D47" s="11">
        <v>2900</v>
      </c>
      <c r="E47" s="11" t="s">
        <v>17</v>
      </c>
      <c r="F47" s="12">
        <v>18</v>
      </c>
      <c r="G47" s="12" t="s">
        <v>89</v>
      </c>
      <c r="H47" s="49">
        <v>2</v>
      </c>
      <c r="I47" s="56" t="s">
        <v>158</v>
      </c>
      <c r="J47" s="54">
        <v>260</v>
      </c>
      <c r="K47" s="54">
        <v>780</v>
      </c>
      <c r="L47" s="67" t="s">
        <v>159</v>
      </c>
    </row>
    <row r="48" spans="1:12">
      <c r="A48" s="8">
        <f t="shared" si="3"/>
        <v>45</v>
      </c>
      <c r="B48" s="12" t="s">
        <v>160</v>
      </c>
      <c r="C48" s="78" t="s">
        <v>161</v>
      </c>
      <c r="D48" s="11">
        <v>2900</v>
      </c>
      <c r="E48" s="11" t="s">
        <v>17</v>
      </c>
      <c r="F48" s="12">
        <v>18</v>
      </c>
      <c r="G48" s="50" t="s">
        <v>93</v>
      </c>
      <c r="H48" s="31">
        <v>1</v>
      </c>
      <c r="I48" s="56"/>
      <c r="J48" s="54">
        <v>260</v>
      </c>
      <c r="K48" s="54">
        <v>780</v>
      </c>
      <c r="L48" s="12" t="s">
        <v>162</v>
      </c>
    </row>
    <row r="49" spans="1:12">
      <c r="A49" s="8">
        <f t="shared" si="3"/>
        <v>46</v>
      </c>
      <c r="B49" s="12" t="s">
        <v>163</v>
      </c>
      <c r="C49" s="78" t="s">
        <v>164</v>
      </c>
      <c r="D49" s="11">
        <v>2900</v>
      </c>
      <c r="E49" s="11" t="s">
        <v>17</v>
      </c>
      <c r="F49" s="12">
        <v>18</v>
      </c>
      <c r="G49" s="12" t="s">
        <v>93</v>
      </c>
      <c r="H49" s="31">
        <v>1</v>
      </c>
      <c r="I49" s="56"/>
      <c r="J49" s="54">
        <v>260</v>
      </c>
      <c r="K49" s="54">
        <v>780</v>
      </c>
      <c r="L49" s="12" t="s">
        <v>165</v>
      </c>
    </row>
    <row r="50" spans="1:12">
      <c r="A50" s="8">
        <f t="shared" si="3"/>
        <v>47</v>
      </c>
      <c r="B50" s="12" t="s">
        <v>166</v>
      </c>
      <c r="C50" s="78" t="s">
        <v>167</v>
      </c>
      <c r="D50" s="11">
        <v>2900</v>
      </c>
      <c r="E50" s="11" t="s">
        <v>17</v>
      </c>
      <c r="F50" s="12">
        <v>18</v>
      </c>
      <c r="G50" s="50" t="s">
        <v>93</v>
      </c>
      <c r="H50" s="31">
        <v>1</v>
      </c>
      <c r="I50" s="56"/>
      <c r="J50" s="54">
        <v>260</v>
      </c>
      <c r="K50" s="54">
        <v>780</v>
      </c>
      <c r="L50" s="12" t="s">
        <v>27</v>
      </c>
    </row>
    <row r="51" spans="1:12">
      <c r="A51" s="8">
        <f t="shared" si="3"/>
        <v>48</v>
      </c>
      <c r="B51" s="12" t="s">
        <v>168</v>
      </c>
      <c r="C51" s="78" t="s">
        <v>169</v>
      </c>
      <c r="D51" s="11">
        <v>2900</v>
      </c>
      <c r="E51" s="11" t="s">
        <v>17</v>
      </c>
      <c r="F51" s="12">
        <v>18</v>
      </c>
      <c r="G51" s="50" t="s">
        <v>93</v>
      </c>
      <c r="H51" s="31">
        <v>1</v>
      </c>
      <c r="I51" s="56"/>
      <c r="J51" s="54">
        <v>260</v>
      </c>
      <c r="K51" s="54">
        <v>520</v>
      </c>
      <c r="L51" s="12" t="s">
        <v>170</v>
      </c>
    </row>
  </sheetData>
  <autoFilter xmlns:etc="http://www.wps.cn/officeDocument/2017/etCustomData" ref="A1:L51" etc:filterBottomFollowUsedRange="0">
    <extLst/>
  </autoFilter>
  <mergeCells count="3">
    <mergeCell ref="A1:K1"/>
    <mergeCell ref="A2:B2"/>
    <mergeCell ref="I2:K2"/>
  </mergeCells>
  <conditionalFormatting sqref="B16">
    <cfRule type="expression" dxfId="0" priority="10" stopIfTrue="1">
      <formula>AND(COUNTIF(#REF!,B16)&gt;1,NOT(ISBLANK(B16)))</formula>
    </cfRule>
  </conditionalFormatting>
  <conditionalFormatting sqref="B17">
    <cfRule type="expression" dxfId="0" priority="9" stopIfTrue="1">
      <formula>AND(COUNTIF(#REF!,B17)&gt;1,NOT(ISBLANK(B17)))</formula>
    </cfRule>
  </conditionalFormatting>
  <conditionalFormatting sqref="B18">
    <cfRule type="expression" dxfId="0" priority="8" stopIfTrue="1">
      <formula>AND(COUNTIF(#REF!,B18)&gt;1,NOT(ISBLANK(B18)))</formula>
    </cfRule>
  </conditionalFormatting>
  <conditionalFormatting sqref="B19">
    <cfRule type="expression" dxfId="0" priority="7" stopIfTrue="1">
      <formula>AND(COUNTIF(#REF!,B19)&gt;1,NOT(ISBLANK(B19)))</formula>
    </cfRule>
  </conditionalFormatting>
  <conditionalFormatting sqref="B20">
    <cfRule type="expression" dxfId="0" priority="6" stopIfTrue="1">
      <formula>AND(COUNTIF(#REF!,B20)&gt;1,NOT(ISBLANK(B20)))</formula>
    </cfRule>
  </conditionalFormatting>
  <conditionalFormatting sqref="B27">
    <cfRule type="expression" dxfId="0" priority="4" stopIfTrue="1">
      <formula>AND(COUNTIF(#REF!,B27)&gt;1,NOT(ISBLANK(B27)))</formula>
    </cfRule>
  </conditionalFormatting>
  <conditionalFormatting sqref="B28">
    <cfRule type="expression" dxfId="0" priority="3" stopIfTrue="1">
      <formula>AND(COUNTIF(#REF!,B28)&gt;1,NOT(ISBLANK(B28)))</formula>
    </cfRule>
  </conditionalFormatting>
  <conditionalFormatting sqref="B50">
    <cfRule type="expression" dxfId="0" priority="2" stopIfTrue="1">
      <formula>AND(COUNTIF(#REF!,B50)&gt;1,NOT(ISBLANK(B50)))</formula>
    </cfRule>
  </conditionalFormatting>
  <conditionalFormatting sqref="B51">
    <cfRule type="expression" dxfId="0" priority="1" stopIfTrue="1">
      <formula>AND(COUNTIF(#REF!,B51)&gt;1,NOT(ISBLANK(B51)))</formula>
    </cfRule>
  </conditionalFormatting>
  <conditionalFormatting sqref="C18:C20">
    <cfRule type="expression" dxfId="0" priority="5" stopIfTrue="1">
      <formula>AND(COUNTIF(#REF!,C18)&gt;1,NOT(ISBLANK(C18)))</formula>
    </cfRule>
  </conditionalFormatting>
  <pageMargins left="0.700694444444445" right="0.700694444444445" top="0.357638888888889" bottom="0.161111111111111" header="0.298611111111111" footer="0.298611111111111"/>
  <pageSetup paperSize="9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2025-06-12T08:03:52Z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